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31-26 - Concessão de Quiosque e Ponto Comercial - SMAD\"/>
    </mc:Choice>
  </mc:AlternateContent>
  <xr:revisionPtr revIDLastSave="0" documentId="13_ncr:1_{AD179A6B-BCE7-4ACE-829C-FAC80A5C7E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Preços'!$A$11:$H$20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A17" i="1"/>
  <c r="A18" i="1"/>
  <c r="F6" i="1" l="1"/>
  <c r="H13" i="1"/>
  <c r="G16" i="1" s="1"/>
  <c r="A4" i="1"/>
  <c r="A19" i="1"/>
  <c r="A20" i="1"/>
  <c r="A6" i="1"/>
  <c r="A5" i="1"/>
  <c r="A3" i="1"/>
</calcChain>
</file>

<file path=xl/sharedStrings.xml><?xml version="1.0" encoding="utf-8"?>
<sst xmlns="http://schemas.openxmlformats.org/spreadsheetml/2006/main" count="55" uniqueCount="51">
  <si>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</si>
  <si>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</si>
  <si>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</si>
  <si>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</si>
  <si>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</si>
  <si>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</si>
  <si>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</si>
  <si>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</si>
  <si>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</si>
  <si>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</si>
  <si>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</si>
  <si>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</si>
  <si>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</si>
  <si>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</si>
  <si>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</si>
  <si>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</si>
  <si>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</si>
  <si>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</si>
  <si>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</si>
  <si>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</si>
  <si>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</si>
  <si>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</si>
  <si>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</si>
  <si>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</si>
  <si>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</si>
  <si>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</si>
  <si>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</si>
  <si>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</si>
  <si>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Publicação:</t>
  </si>
  <si>
    <t>Prazo:</t>
  </si>
  <si>
    <t>Representante:</t>
  </si>
  <si>
    <t>CPF:</t>
  </si>
  <si>
    <t>Enquadramento:</t>
  </si>
  <si>
    <t>LOTE</t>
  </si>
  <si>
    <t>ANEXO III - QUADRO DE PROPOSTAS</t>
  </si>
  <si>
    <t>mês</t>
  </si>
  <si>
    <t>MAIOR LANCE POR LOTE</t>
  </si>
  <si>
    <t>Prazo do Contrato: Para um período de 60 meses a contar de sua assinatura.</t>
  </si>
  <si>
    <t>Sec. de Administração</t>
  </si>
  <si>
    <t>Permissão de uso de Quiosque nº 02, localizado na Praça Monsenhor Ivo Sante Donin - Próximo à Rua João Amâncio</t>
  </si>
  <si>
    <t>O pagamento ocorrerá por emissão de boleto bancário com vencimento no dia 10 do mês subsequente devendo ser retirado no Departamento de Tributos e Cadastro.</t>
  </si>
  <si>
    <t>Iniciar as atividades no prazo máximo de até 30 (trinta) dias após a assinatura do contrato</t>
  </si>
  <si>
    <t>PREGÃO ELETRÔNICO Nº 031/2026</t>
  </si>
  <si>
    <t>PROCESSO ADMINISTRATIVO N° 0783/2026 de 11/02/2026</t>
  </si>
  <si>
    <t>CONCESSÃO DE USO DE BENS PÚBLICOS – QUIOSQUE Nº 2, LOCALIZADO NA PRAÇA MONSENHOR IVO SANTE DONIN E PONTO COMERCIAL NA RODOVIÁRIA MUNICIPAL, AMBOS NO CENTRO DE SUMIDOURO/RJ, PELO PERÍODO DE 60 (SESSENTA) MESES, PARA INSTALAÇÃO E FUNCIONAMENTO DE LANCHONETE</t>
  </si>
  <si>
    <t>Homologação: __/__/2026</t>
  </si>
  <si>
    <t>Previsão Publicação: __/__/2026</t>
  </si>
  <si>
    <t>O horário de funcionamento do bar e lanchonete será de segunda a domingo, das 08h00min às 23h59min.  Excepcionalmente poderá haver funcionamento fora desse horário, desde que previamente autorizado pela Administração da Prefeitura Municipal de Sumidouro.</t>
  </si>
  <si>
    <t xml:space="preserve">Permissão de uso de Ponto Comercial, localizado na Rodoviária Municipal </t>
  </si>
  <si>
    <t>VALOR ESTIMADO (MÊS):</t>
  </si>
  <si>
    <t>Abertura das Propostas: 20/05/2026,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</si>
</sst>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64"/>
      </right>
      <top style="hair">
        <color indexed="23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168" fontId="7" fillId="0" borderId="13" xfId="0" applyNumberFormat="1" applyFont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hidden="1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801458" y="285750"/>
          <a:ext cx="1786304" cy="8528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0783/26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20"/>
  <sheetViews>
    <sheetView tabSelected="1" zoomScale="130" zoomScaleNormal="130" zoomScaleSheetLayoutView="100" workbookViewId="0">
      <selection activeCell="A13" sqref="A13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9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65" t="s">
        <v>34</v>
      </c>
      <c r="B2" s="65"/>
      <c r="C2" s="65"/>
      <c r="D2" s="65"/>
      <c r="E2" s="65"/>
      <c r="F2" s="65"/>
      <c r="G2" s="65"/>
      <c r="H2" s="65"/>
    </row>
    <row r="3" spans="1:12" x14ac:dyDescent="0.2">
      <c r="A3" s="65" t="str">
        <f>UPPER(Dados!B1&amp;"  -  "&amp;Dados!B4)</f>
        <v>PREGÃO ELETRÔNICO Nº 031/2026  -  ABERTURA DAS PROPOSTAS: 20/05/2026, ÀS 09:00HS</v>
      </c>
      <c r="B3" s="65"/>
      <c r="C3" s="65"/>
      <c r="D3" s="65"/>
      <c r="E3" s="65"/>
      <c r="F3" s="65"/>
      <c r="G3" s="65"/>
      <c r="H3" s="65"/>
    </row>
    <row r="4" spans="1:12" ht="38.25" customHeight="1" x14ac:dyDescent="0.2">
      <c r="A4" s="66" t="str">
        <f>Dados!B3</f>
        <v>CONCESSÃO DE USO DE BENS PÚBLICOS – QUIOSQUE Nº 2, LOCALIZADO NA PRAÇA MONSENHOR IVO SANTE DONIN E PONTO COMERCIAL NA RODOVIÁRIA MUNICIPAL, AMBOS NO CENTRO DE SUMIDOURO/RJ, PELO PERÍODO DE 60 (SESSENTA) MESES, PARA INSTALAÇÃO E FUNCIONAMENTO DE LANCHONETE</v>
      </c>
      <c r="B4" s="66"/>
      <c r="C4" s="66"/>
      <c r="D4" s="66"/>
      <c r="E4" s="66"/>
      <c r="F4" s="66"/>
      <c r="G4" s="66"/>
      <c r="H4" s="66"/>
    </row>
    <row r="5" spans="1:12" x14ac:dyDescent="0.2">
      <c r="A5" s="65" t="str">
        <f>Dados!B2</f>
        <v>PROCESSO ADMINISTRATIVO N° 0783/2026 de 11/02/2026</v>
      </c>
      <c r="B5" s="65"/>
      <c r="C5" s="65"/>
      <c r="D5" s="65"/>
      <c r="E5" s="65"/>
      <c r="F5" s="65"/>
      <c r="G5" s="65"/>
      <c r="H5" s="65"/>
    </row>
    <row r="6" spans="1:12" x14ac:dyDescent="0.2">
      <c r="A6" s="49" t="str">
        <f>Dados!B7</f>
        <v>MAIOR LANCE POR LOTE</v>
      </c>
      <c r="B6" s="49"/>
      <c r="C6" s="49"/>
      <c r="D6" s="63" t="s">
        <v>49</v>
      </c>
      <c r="E6" s="63"/>
      <c r="F6" s="64">
        <f>Dados!B8</f>
        <v>1350</v>
      </c>
      <c r="G6" s="64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5" t="s">
        <v>0</v>
      </c>
      <c r="B8" s="75"/>
      <c r="C8" s="68"/>
      <c r="D8" s="68"/>
      <c r="E8" s="68"/>
      <c r="F8" s="68"/>
      <c r="G8" s="68"/>
      <c r="H8" s="68"/>
      <c r="I8" s="39"/>
    </row>
    <row r="9" spans="1:12" s="8" customFormat="1" ht="12" customHeight="1" x14ac:dyDescent="0.2">
      <c r="A9" s="75" t="s">
        <v>1</v>
      </c>
      <c r="B9" s="75"/>
      <c r="C9" s="69"/>
      <c r="D9" s="69"/>
      <c r="E9" s="69"/>
      <c r="F9" s="69"/>
      <c r="G9" s="69"/>
      <c r="H9" s="69"/>
      <c r="I9" s="39"/>
    </row>
    <row r="10" spans="1:12" s="8" customFormat="1" ht="12" customHeight="1" x14ac:dyDescent="0.2">
      <c r="A10" s="75" t="s">
        <v>2</v>
      </c>
      <c r="B10" s="75"/>
      <c r="C10" s="55"/>
      <c r="D10" s="25" t="s">
        <v>8</v>
      </c>
      <c r="E10" s="74"/>
      <c r="F10" s="74"/>
      <c r="G10" s="74"/>
      <c r="H10" s="74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33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22.5" x14ac:dyDescent="0.2">
      <c r="A13" s="59">
        <v>1</v>
      </c>
      <c r="B13" s="32">
        <v>1</v>
      </c>
      <c r="C13" s="30" t="s">
        <v>39</v>
      </c>
      <c r="D13" s="33" t="s">
        <v>35</v>
      </c>
      <c r="E13" s="46">
        <v>60</v>
      </c>
      <c r="F13" s="48">
        <v>750</v>
      </c>
      <c r="G13" s="54"/>
      <c r="H13" s="34" t="str">
        <f>IF(G13="","",IF(ISTEXT(G13),"NC",G13*E13))</f>
        <v/>
      </c>
      <c r="I13" s="39"/>
      <c r="L13" s="7"/>
    </row>
    <row r="14" spans="1:12" s="8" customFormat="1" ht="11.25" x14ac:dyDescent="0.2">
      <c r="A14" s="61">
        <v>2</v>
      </c>
      <c r="B14" s="60">
        <v>1</v>
      </c>
      <c r="C14" s="30" t="s">
        <v>48</v>
      </c>
      <c r="D14" s="33" t="s">
        <v>35</v>
      </c>
      <c r="E14" s="46">
        <v>60</v>
      </c>
      <c r="F14" s="48">
        <v>600</v>
      </c>
      <c r="G14" s="54"/>
      <c r="H14" s="34" t="str">
        <f>IF(G14="","",IF(ISTEXT(G14),"NC",G14*E14))</f>
        <v/>
      </c>
      <c r="I14" s="39"/>
      <c r="L14" s="7"/>
    </row>
    <row r="15" spans="1:12" s="26" customFormat="1" ht="9" x14ac:dyDescent="0.2">
      <c r="A15" s="35"/>
      <c r="B15" s="35"/>
      <c r="F15" s="44"/>
      <c r="G15" s="70" t="s">
        <v>26</v>
      </c>
      <c r="H15" s="71"/>
      <c r="I15" s="40"/>
    </row>
    <row r="16" spans="1:12" ht="14.25" customHeight="1" x14ac:dyDescent="0.2">
      <c r="G16" s="72" t="str">
        <f>IF(SUM(H13:H14)=0,"",SUM(H13:H14))</f>
        <v/>
      </c>
      <c r="H16" s="73"/>
      <c r="I16" s="41"/>
    </row>
    <row r="17" spans="1:9" s="36" customFormat="1" ht="9" x14ac:dyDescent="0.2">
      <c r="A17" s="67" t="str">
        <f>" - "&amp;Dados!B23</f>
        <v xml:space="preserve"> - Iniciar as atividades no prazo máximo de até 30 (trinta) dias após a assinatura do contrato</v>
      </c>
      <c r="B17" s="67"/>
      <c r="C17" s="67"/>
      <c r="D17" s="67"/>
      <c r="E17" s="67"/>
      <c r="F17" s="67"/>
      <c r="G17" s="67"/>
      <c r="H17" s="67"/>
      <c r="I17" s="42"/>
    </row>
    <row r="18" spans="1:9" s="36" customFormat="1" ht="23.25" customHeight="1" x14ac:dyDescent="0.2">
      <c r="A18" s="67" t="str">
        <f>" - "&amp;Dados!B24</f>
        <v xml:space="preserve"> - O horário de funcionamento do bar e lanchonete será de segunda a domingo, das 08h00min às 23h59min.  Excepcionalmente poderá haver funcionamento fora desse horário, desde que previamente autorizado pela Administração da Prefeitura Municipal de Sumidouro.</v>
      </c>
      <c r="B18" s="67"/>
      <c r="C18" s="67"/>
      <c r="D18" s="67"/>
      <c r="E18" s="67"/>
      <c r="F18" s="67"/>
      <c r="G18" s="67"/>
      <c r="H18" s="67"/>
      <c r="I18" s="42"/>
    </row>
    <row r="19" spans="1:9" s="36" customFormat="1" ht="9" x14ac:dyDescent="0.2">
      <c r="A19" s="67" t="str">
        <f>" - "&amp;Dados!B25</f>
        <v xml:space="preserve"> - O pagamento ocorrerá por emissão de boleto bancário com vencimento no dia 10 do mês subsequente devendo ser retirado no Departamento de Tributos e Cadastro.</v>
      </c>
      <c r="B19" s="67"/>
      <c r="C19" s="67"/>
      <c r="D19" s="67"/>
      <c r="E19" s="67"/>
      <c r="F19" s="67"/>
      <c r="G19" s="67"/>
      <c r="H19" s="67"/>
      <c r="I19" s="42"/>
    </row>
    <row r="20" spans="1:9" s="26" customFormat="1" ht="9" x14ac:dyDescent="0.2">
      <c r="A20" s="67" t="str">
        <f>" - "&amp;Dados!B26</f>
        <v xml:space="preserve"> - Proposta válida por 60 (sessenta) dias</v>
      </c>
      <c r="B20" s="67"/>
      <c r="C20" s="67"/>
      <c r="D20" s="67"/>
      <c r="E20" s="67"/>
      <c r="F20" s="67"/>
      <c r="G20" s="67"/>
      <c r="H20" s="67"/>
      <c r="I20" s="40"/>
    </row>
  </sheetData>
  <autoFilter ref="A11:H20" xr:uid="{00000000-0009-0000-0000-000000000000}"/>
  <mergeCells count="18">
    <mergeCell ref="A19:H19"/>
    <mergeCell ref="C8:H8"/>
    <mergeCell ref="A20:H20"/>
    <mergeCell ref="C9:H9"/>
    <mergeCell ref="G15:H15"/>
    <mergeCell ref="G16:H16"/>
    <mergeCell ref="E10:H10"/>
    <mergeCell ref="A8:B8"/>
    <mergeCell ref="A9:B9"/>
    <mergeCell ref="A10:B10"/>
    <mergeCell ref="A17:H17"/>
    <mergeCell ref="A18:H18"/>
    <mergeCell ref="D6:E6"/>
    <mergeCell ref="F6:G6"/>
    <mergeCell ref="A2:H2"/>
    <mergeCell ref="A3:H3"/>
    <mergeCell ref="A4:H4"/>
    <mergeCell ref="A5:H5"/>
  </mergeCells>
  <phoneticPr fontId="0" type="noConversion"/>
  <conditionalFormatting sqref="C10">
    <cfRule type="cellIs" dxfId="10" priority="84" stopIfTrue="1" operator="equal">
      <formula>$H$1</formula>
    </cfRule>
  </conditionalFormatting>
  <conditionalFormatting sqref="C13:C14">
    <cfRule type="expression" dxfId="9" priority="86" stopIfTrue="1">
      <formula>IF(#REF!=1,IF(#REF!=0,1,0),0)</formula>
    </cfRule>
  </conditionalFormatting>
  <conditionalFormatting sqref="C8:H9">
    <cfRule type="cellIs" dxfId="8" priority="85" stopIfTrue="1" operator="equal">
      <formula>$K$1</formula>
    </cfRule>
  </conditionalFormatting>
  <conditionalFormatting sqref="E13:E14">
    <cfRule type="expression" priority="3" stopIfTrue="1">
      <formula>$A13</formula>
    </cfRule>
  </conditionalFormatting>
  <conditionalFormatting sqref="E10:H10">
    <cfRule type="cellIs" dxfId="7" priority="100" stopIfTrue="1" operator="equal">
      <formula>$F$1</formula>
    </cfRule>
  </conditionalFormatting>
  <conditionalFormatting sqref="G13:G14">
    <cfRule type="cellIs" dxfId="6" priority="2" stopIfTrue="1" operator="equal">
      <formula>""</formula>
    </cfRule>
  </conditionalFormatting>
  <conditionalFormatting sqref="G15">
    <cfRule type="expression" dxfId="5" priority="77" stopIfTrue="1">
      <formula>IF($K15="Empate",IF(I15=1,TRUE(),FALSE()),FALSE())</formula>
    </cfRule>
    <cfRule type="expression" dxfId="4" priority="78" stopIfTrue="1">
      <formula>IF(I15="&gt;",FALSE(),IF(I15&gt;0,TRUE(),FALSE()))</formula>
    </cfRule>
    <cfRule type="expression" dxfId="3" priority="79" stopIfTrue="1">
      <formula>IF(I15="&gt;",TRUE(),FALSE())</formula>
    </cfRule>
  </conditionalFormatting>
  <conditionalFormatting sqref="G16">
    <cfRule type="expression" dxfId="2" priority="80" stopIfTrue="1">
      <formula>IF($K15="OK",IF(I15=1,TRUE(),FALSE()),FALSE())</formula>
    </cfRule>
    <cfRule type="expression" dxfId="1" priority="81" stopIfTrue="1">
      <formula>IF($K15="Empate",IF(I15=1,TRUE(),FALSE()),FALSE())</formula>
    </cfRule>
    <cfRule type="expression" dxfId="0" priority="82" stopIfTrue="1">
      <formula>IF($K15="Empate",IF(I15=2,TRUE(),FALSE()),FALSE())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3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zoomScaleNormal="100"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42</v>
      </c>
      <c r="E1" s="4"/>
      <c r="F1" s="4"/>
      <c r="G1" s="4"/>
    </row>
    <row r="2" spans="1:7" x14ac:dyDescent="0.2">
      <c r="A2" s="15" t="s">
        <v>10</v>
      </c>
      <c r="B2" s="56" t="s">
        <v>43</v>
      </c>
      <c r="E2" s="4"/>
      <c r="F2" s="4"/>
      <c r="G2" s="4"/>
    </row>
    <row r="3" spans="1:7" x14ac:dyDescent="0.2">
      <c r="A3" s="15" t="s">
        <v>11</v>
      </c>
      <c r="B3" s="56" t="s">
        <v>44</v>
      </c>
      <c r="C3" s="5"/>
      <c r="E3" s="51"/>
      <c r="F3" s="4"/>
      <c r="G3" s="4"/>
    </row>
    <row r="4" spans="1:7" x14ac:dyDescent="0.2">
      <c r="A4" s="15" t="s">
        <v>12</v>
      </c>
      <c r="B4" s="56" t="s">
        <v>50</v>
      </c>
      <c r="C4" s="5"/>
      <c r="E4" s="51"/>
      <c r="F4" s="4"/>
      <c r="G4" s="4"/>
    </row>
    <row r="5" spans="1:7" x14ac:dyDescent="0.2">
      <c r="A5" s="15" t="s">
        <v>13</v>
      </c>
      <c r="B5" s="56" t="s">
        <v>45</v>
      </c>
      <c r="C5" s="5"/>
      <c r="E5" s="51"/>
      <c r="F5" s="4"/>
      <c r="G5" s="4"/>
    </row>
    <row r="6" spans="1:7" x14ac:dyDescent="0.2">
      <c r="A6" s="15" t="s">
        <v>28</v>
      </c>
      <c r="B6" s="57" t="s">
        <v>46</v>
      </c>
      <c r="C6" s="5"/>
      <c r="E6" s="51"/>
      <c r="F6" s="4"/>
      <c r="G6" s="4"/>
    </row>
    <row r="7" spans="1:7" x14ac:dyDescent="0.2">
      <c r="A7" s="15" t="s">
        <v>14</v>
      </c>
      <c r="B7" s="56" t="s">
        <v>36</v>
      </c>
      <c r="C7" s="5"/>
      <c r="E7" s="51"/>
      <c r="F7" s="4"/>
      <c r="G7" s="4"/>
    </row>
    <row r="8" spans="1:7" x14ac:dyDescent="0.2">
      <c r="A8" s="24" t="s">
        <v>22</v>
      </c>
      <c r="B8" s="45">
        <v>1350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38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2"/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x14ac:dyDescent="0.2">
      <c r="A23" s="19" t="s">
        <v>15</v>
      </c>
      <c r="B23" s="62" t="s">
        <v>41</v>
      </c>
      <c r="E23" s="4"/>
      <c r="F23" s="4"/>
      <c r="G23" s="50"/>
    </row>
    <row r="24" spans="1:256" ht="63.75" x14ac:dyDescent="0.2">
      <c r="A24" s="19" t="s">
        <v>16</v>
      </c>
      <c r="B24" s="57" t="s">
        <v>47</v>
      </c>
      <c r="E24" s="4"/>
      <c r="F24" s="4"/>
      <c r="G24" s="50"/>
    </row>
    <row r="25" spans="1:256" ht="38.25" x14ac:dyDescent="0.2">
      <c r="A25" s="19" t="s">
        <v>17</v>
      </c>
      <c r="B25" s="57" t="s">
        <v>40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ht="25.5" x14ac:dyDescent="0.2">
      <c r="A27" s="19" t="s">
        <v>29</v>
      </c>
      <c r="B27" s="58" t="s">
        <v>37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2025-05-27T18:49:27Z</cp:lastPrinted>
  <dcterms:created xsi:type="dcterms:W3CDTF">2006-04-18T17:38:46Z</dcterms:created>
  <dcterms:modified xsi:type="dcterms:W3CDTF">2026-04-27T20:05:00Z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